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итульный" sheetId="1" r:id="rId1"/>
    <sheet name="Тест" sheetId="2" r:id="rId2"/>
    <sheet name="Итоги" sheetId="3" r:id="rId3"/>
  </sheets>
  <calcPr calcId="152511"/>
</workbook>
</file>

<file path=xl/calcChain.xml><?xml version="1.0" encoding="utf-8"?>
<calcChain xmlns="http://schemas.openxmlformats.org/spreadsheetml/2006/main">
  <c r="D13" i="3" l="1"/>
  <c r="B9" i="3"/>
  <c r="D9" i="3" s="1"/>
  <c r="B11" i="3" l="1"/>
  <c r="D11" i="3" s="1"/>
  <c r="B10" i="3"/>
  <c r="D10" i="3" s="1"/>
  <c r="B3" i="3"/>
  <c r="D3" i="3" s="1"/>
  <c r="B4" i="3"/>
  <c r="B5" i="3"/>
  <c r="D5" i="3" s="1"/>
  <c r="B6" i="3"/>
  <c r="D6" i="3" s="1"/>
  <c r="B7" i="3"/>
  <c r="D7" i="3" s="1"/>
  <c r="B8" i="3"/>
  <c r="B2" i="3"/>
  <c r="D2" i="3" s="1"/>
  <c r="D4" i="3" l="1"/>
  <c r="D8" i="3"/>
  <c r="D12" i="3" l="1"/>
</calcChain>
</file>

<file path=xl/sharedStrings.xml><?xml version="1.0" encoding="utf-8"?>
<sst xmlns="http://schemas.openxmlformats.org/spreadsheetml/2006/main" count="39" uniqueCount="22">
  <si>
    <t>№</t>
  </si>
  <si>
    <t>Вопрос:</t>
  </si>
  <si>
    <t>У любой трапеции основания параллельны</t>
  </si>
  <si>
    <t>Если площади фигур равны, то равны и сами фигуры.</t>
  </si>
  <si>
    <t>Средняя линия трапеции равна сумме её оснований.</t>
  </si>
  <si>
    <t>Площадь треугольника меньше произведения двух его сторон.</t>
  </si>
  <si>
    <t>Все диаметры окружности равны между собой.</t>
  </si>
  <si>
    <t>Сумма углов выпуклого четырёхугольника равна 360 градусам.</t>
  </si>
  <si>
    <t>Все квадраты имеют равные площади.</t>
  </si>
  <si>
    <t>Смежные углы всегда равны</t>
  </si>
  <si>
    <t>Через заданную точку плоскости можно провести только одну прямую.</t>
  </si>
  <si>
    <t>Да</t>
  </si>
  <si>
    <t>№.</t>
  </si>
  <si>
    <t>Ваш ответ</t>
  </si>
  <si>
    <t>Нет</t>
  </si>
  <si>
    <t>Ваша оценка:</t>
  </si>
  <si>
    <t>Кол-во набранных баллов:</t>
  </si>
  <si>
    <t>-</t>
  </si>
  <si>
    <t>Выберите ответ:</t>
  </si>
  <si>
    <t>Итог:</t>
  </si>
  <si>
    <t>Правильный ответ:</t>
  </si>
  <si>
    <t>Треугольника со сторонами 1, 2, 4 существует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</si>
</sst>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i/>
      <sz val="20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20"/>
      <color theme="4" tint="-0.499984740745262"/>
      <name val="Calibri"/>
      <family val="2"/>
      <charset val="204"/>
      <scheme val="minor"/>
    </font>
    <font>
      <b/>
      <sz val="14"/>
      <color theme="7" tint="-0.249977111117893"/>
      <name val="Calibri"/>
      <family val="2"/>
      <charset val="204"/>
      <scheme val="minor"/>
    </font>
    <font>
      <b/>
      <sz val="14"/>
      <color theme="7"/>
      <name val="Arial"/>
      <family val="2"/>
      <charset val="204"/>
    </font>
    <font>
      <b/>
      <i/>
      <sz val="14"/>
      <color theme="5" tint="-0.249977111117893"/>
      <name val="Calibri"/>
      <family val="2"/>
      <charset val="204"/>
      <scheme val="minor"/>
    </font>
    <font>
      <sz val="26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i/>
      <sz val="26"/>
      <color theme="1"/>
      <name val="Calibri"/>
      <family val="2"/>
      <scheme val="minor"/>
    </font>
    <font>
      <b/>
      <sz val="26"/>
      <color rgb="FFFFFF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12" borderId="8" xfId="0" applyFill="1" applyBorder="1"/>
    <xf numFmtId="0" fontId="5" fillId="4" borderId="1" xfId="0" applyFont="1" applyFill="1" applyBorder="1"/>
    <xf numFmtId="0" fontId="6" fillId="12" borderId="9" xfId="0" applyFont="1" applyFill="1" applyBorder="1"/>
    <xf numFmtId="0" fontId="7" fillId="12" borderId="9" xfId="0" applyFont="1" applyFill="1" applyBorder="1"/>
    <xf numFmtId="0" fontId="8" fillId="2" borderId="0" xfId="0" applyFont="1" applyFill="1" applyBorder="1"/>
    <xf numFmtId="0" fontId="9" fillId="3" borderId="1" xfId="0" applyFont="1" applyFill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wrapText="1"/>
    </xf>
    <xf numFmtId="0" fontId="9" fillId="4" borderId="1" xfId="0" applyFont="1" applyFill="1" applyBorder="1"/>
    <xf numFmtId="0" fontId="12" fillId="5" borderId="3" xfId="0" applyFont="1" applyFill="1" applyBorder="1"/>
    <xf numFmtId="0" fontId="12" fillId="5" borderId="2" xfId="0" applyFont="1" applyFill="1" applyBorder="1"/>
    <xf numFmtId="0" fontId="12" fillId="5" borderId="10" xfId="0" applyFont="1" applyFill="1" applyBorder="1"/>
    <xf numFmtId="0" fontId="13" fillId="13" borderId="5" xfId="0" applyFont="1" applyFill="1" applyBorder="1"/>
    <xf numFmtId="0" fontId="14" fillId="13" borderId="6" xfId="0" applyFont="1" applyFill="1" applyBorder="1"/>
    <xf numFmtId="0" fontId="15" fillId="13" borderId="6" xfId="0" applyFont="1" applyFill="1" applyBorder="1"/>
    <xf numFmtId="0" fontId="5" fillId="1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6" fillId="14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23</xdr:row>
      <xdr:rowOff>28575</xdr:rowOff>
    </xdr:from>
    <xdr:to>
      <xdr:col>8</xdr:col>
      <xdr:colOff>114300</xdr:colOff>
      <xdr:row>26</xdr:row>
      <xdr:rowOff>38100</xdr:rowOff>
    </xdr:to>
    <xdr:sp macro="" textlink="">
      <xdr:nvSpPr>
        <xdr:cNvPr id="6" name="TextBox 5"/>
        <xdr:cNvSpPr txBox="1"/>
      </xdr:nvSpPr>
      <xdr:spPr>
        <a:xfrm>
          <a:off x="3228975" y="4410075"/>
          <a:ext cx="176212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accent4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3200" b="1" i="1">
              <a:solidFill>
                <a:schemeClr val="accent2">
                  <a:lumMod val="50000"/>
                </a:schemeClr>
              </a:solidFill>
            </a:rPr>
            <a:t>9 КЛАСС.</a:t>
          </a:r>
        </a:p>
      </xdr:txBody>
    </xdr:sp>
    <xdr:clientData/>
  </xdr:twoCellAnchor>
  <xdr:twoCellAnchor editAs="oneCell">
    <xdr:from>
      <xdr:col>0</xdr:col>
      <xdr:colOff>419100</xdr:colOff>
      <xdr:row>0</xdr:row>
      <xdr:rowOff>0</xdr:rowOff>
    </xdr:from>
    <xdr:to>
      <xdr:col>22</xdr:col>
      <xdr:colOff>361949</xdr:colOff>
      <xdr:row>29</xdr:row>
      <xdr:rowOff>85722</xdr:rowOff>
    </xdr:to>
    <xdr:pic>
      <xdr:nvPicPr>
        <xdr:cNvPr id="2049" name="Picture 1" descr="Картинки по запросу геометрия фон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0"/>
          <a:ext cx="13354049" cy="5610222"/>
        </a:xfrm>
        <a:prstGeom prst="rect">
          <a:avLst/>
        </a:prstGeom>
        <a:noFill/>
      </xdr:spPr>
    </xdr:pic>
    <xdr:clientData/>
  </xdr:twoCellAnchor>
  <xdr:oneCellAnchor>
    <xdr:from>
      <xdr:col>8</xdr:col>
      <xdr:colOff>352425</xdr:colOff>
      <xdr:row>12</xdr:row>
      <xdr:rowOff>171450</xdr:rowOff>
    </xdr:from>
    <xdr:ext cx="3752850" cy="1782924"/>
    <xdr:sp macro="" textlink="">
      <xdr:nvSpPr>
        <xdr:cNvPr id="10" name="Прямоугольник 9"/>
        <xdr:cNvSpPr/>
      </xdr:nvSpPr>
      <xdr:spPr>
        <a:xfrm>
          <a:off x="5229225" y="2457450"/>
          <a:ext cx="3752850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Тестовая</a:t>
          </a:r>
          <a:r>
            <a:rPr lang="ru-RU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работа</a:t>
          </a:r>
          <a:endParaRPr lang="ru-RU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</xdr:col>
      <xdr:colOff>336105</xdr:colOff>
      <xdr:row>3</xdr:row>
      <xdr:rowOff>38639</xdr:rowOff>
    </xdr:from>
    <xdr:ext cx="2797620" cy="718466"/>
    <xdr:sp macro="" textlink="">
      <xdr:nvSpPr>
        <xdr:cNvPr id="11" name="Прямоугольник 10"/>
        <xdr:cNvSpPr/>
      </xdr:nvSpPr>
      <xdr:spPr>
        <a:xfrm>
          <a:off x="945705" y="610139"/>
          <a:ext cx="2797620" cy="71846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4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Геометрия</a:t>
          </a:r>
        </a:p>
      </xdr:txBody>
    </xdr:sp>
    <xdr:clientData/>
  </xdr:oneCellAnchor>
  <xdr:oneCellAnchor>
    <xdr:from>
      <xdr:col>17</xdr:col>
      <xdr:colOff>555180</xdr:colOff>
      <xdr:row>3</xdr:row>
      <xdr:rowOff>143414</xdr:rowOff>
    </xdr:from>
    <xdr:ext cx="1766701" cy="718466"/>
    <xdr:sp macro="" textlink="">
      <xdr:nvSpPr>
        <xdr:cNvPr id="12" name="Прямоугольник 11"/>
        <xdr:cNvSpPr/>
      </xdr:nvSpPr>
      <xdr:spPr>
        <a:xfrm>
          <a:off x="10918380" y="714914"/>
          <a:ext cx="1766701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4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9</a:t>
          </a:r>
          <a:r>
            <a:rPr lang="ru-RU" sz="40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класс</a:t>
          </a:r>
          <a:endParaRPr lang="ru-RU" sz="4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193230</xdr:colOff>
      <xdr:row>25</xdr:row>
      <xdr:rowOff>124364</xdr:rowOff>
    </xdr:from>
    <xdr:ext cx="4184351" cy="718466"/>
    <xdr:sp macro="" textlink="">
      <xdr:nvSpPr>
        <xdr:cNvPr id="14" name="Прямоугольник 13"/>
        <xdr:cNvSpPr/>
      </xdr:nvSpPr>
      <xdr:spPr>
        <a:xfrm>
          <a:off x="5070030" y="4886864"/>
          <a:ext cx="4184351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glow" dir="t">
              <a:rot lat="0" lon="0" rev="3600000"/>
            </a:lightRig>
          </a:scene3d>
          <a:sp3d prstMaterial="softEdge">
            <a:bevelT w="29210" h="16510"/>
            <a:contourClr>
              <a:schemeClr val="accent4">
                <a:alpha val="95000"/>
              </a:schemeClr>
            </a:contourClr>
          </a:sp3d>
        </a:bodyPr>
        <a:lstStyle/>
        <a:p>
          <a:pPr algn="ctr"/>
          <a:r>
            <a:rPr lang="ru-RU" sz="4000" b="1" cap="none" spc="0">
              <a:ln>
                <a:prstDash val="solid"/>
              </a:ln>
              <a:gradFill rotWithShape="1">
                <a:gsLst>
                  <a:gs pos="0">
                    <a:schemeClr val="accent4">
                      <a:tint val="70000"/>
                      <a:satMod val="200000"/>
                    </a:schemeClr>
                  </a:gs>
                  <a:gs pos="40000">
                    <a:schemeClr val="accent4">
                      <a:tint val="90000"/>
                      <a:satMod val="130000"/>
                    </a:schemeClr>
                  </a:gs>
                  <a:gs pos="50000">
                    <a:schemeClr val="accent4">
                      <a:tint val="90000"/>
                      <a:satMod val="130000"/>
                    </a:schemeClr>
                  </a:gs>
                  <a:gs pos="68000">
                    <a:schemeClr val="accent4">
                      <a:tint val="90000"/>
                      <a:satMod val="130000"/>
                    </a:schemeClr>
                  </a:gs>
                  <a:gs pos="100000">
                    <a:schemeClr val="accent4">
                      <a:tint val="70000"/>
                      <a:satMod val="200000"/>
                    </a:schemeClr>
                  </a:gs>
                </a:gsLst>
                <a:lin ang="5400000"/>
              </a:gradFill>
              <a:effectLst>
                <a:outerShdw blurRad="88000" dist="50800" dir="5040000" algn="tl">
                  <a:schemeClr val="accent4">
                    <a:tint val="80000"/>
                    <a:satMod val="250000"/>
                    <a:alpha val="45000"/>
                  </a:schemeClr>
                </a:outerShdw>
              </a:effectLst>
            </a:rPr>
            <a:t>Конькова</a:t>
          </a:r>
          <a:r>
            <a:rPr lang="ru-RU" sz="4000" b="1" cap="none" spc="0" baseline="0">
              <a:ln>
                <a:prstDash val="solid"/>
              </a:ln>
              <a:gradFill rotWithShape="1">
                <a:gsLst>
                  <a:gs pos="0">
                    <a:schemeClr val="accent4">
                      <a:tint val="70000"/>
                      <a:satMod val="200000"/>
                    </a:schemeClr>
                  </a:gs>
                  <a:gs pos="40000">
                    <a:schemeClr val="accent4">
                      <a:tint val="90000"/>
                      <a:satMod val="130000"/>
                    </a:schemeClr>
                  </a:gs>
                  <a:gs pos="50000">
                    <a:schemeClr val="accent4">
                      <a:tint val="90000"/>
                      <a:satMod val="130000"/>
                    </a:schemeClr>
                  </a:gs>
                  <a:gs pos="68000">
                    <a:schemeClr val="accent4">
                      <a:tint val="90000"/>
                      <a:satMod val="130000"/>
                    </a:schemeClr>
                  </a:gs>
                  <a:gs pos="100000">
                    <a:schemeClr val="accent4">
                      <a:tint val="70000"/>
                      <a:satMod val="200000"/>
                    </a:schemeClr>
                  </a:gs>
                </a:gsLst>
                <a:lin ang="5400000"/>
              </a:gradFill>
              <a:effectLst>
                <a:outerShdw blurRad="88000" dist="50800" dir="5040000" algn="tl">
                  <a:schemeClr val="accent4">
                    <a:tint val="80000"/>
                    <a:satMod val="250000"/>
                    <a:alpha val="45000"/>
                  </a:schemeClr>
                </a:outerShdw>
              </a:effectLst>
            </a:rPr>
            <a:t> Татьяна</a:t>
          </a:r>
          <a:endParaRPr lang="ru-RU" sz="4000" b="1" cap="none" spc="0">
            <a:ln>
              <a:prstDash val="solid"/>
            </a:ln>
            <a:gradFill rotWithShape="1">
              <a:gsLst>
                <a:gs pos="0">
                  <a:schemeClr val="accent4">
                    <a:tint val="70000"/>
                    <a:satMod val="200000"/>
                  </a:schemeClr>
                </a:gs>
                <a:gs pos="40000">
                  <a:schemeClr val="accent4">
                    <a:tint val="90000"/>
                    <a:satMod val="130000"/>
                  </a:schemeClr>
                </a:gs>
                <a:gs pos="50000">
                  <a:schemeClr val="accent4">
                    <a:tint val="90000"/>
                    <a:satMod val="130000"/>
                  </a:schemeClr>
                </a:gs>
                <a:gs pos="68000">
                  <a:schemeClr val="accent4">
                    <a:tint val="90000"/>
                    <a:satMod val="130000"/>
                  </a:schemeClr>
                </a:gs>
                <a:gs pos="100000">
                  <a:schemeClr val="accent4">
                    <a:tint val="70000"/>
                    <a:satMod val="200000"/>
                  </a:schemeClr>
                </a:gs>
              </a:gsLst>
              <a:lin ang="5400000"/>
            </a:gradFill>
            <a:effectLst>
              <a:outerShdw blurRad="88000" dist="50800" dir="5040000" algn="tl">
                <a:schemeClr val="accent4">
                  <a:tint val="80000"/>
                  <a:satMod val="250000"/>
                  <a:alpha val="45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97683</xdr:colOff>
      <xdr:row>10</xdr:row>
      <xdr:rowOff>190500</xdr:rowOff>
    </xdr:from>
    <xdr:ext cx="3778992" cy="530658"/>
    <xdr:sp macro="" textlink="">
      <xdr:nvSpPr>
        <xdr:cNvPr id="2" name="Прямоугольник 1"/>
        <xdr:cNvSpPr/>
      </xdr:nvSpPr>
      <xdr:spPr>
        <a:xfrm>
          <a:off x="97683" y="2628900"/>
          <a:ext cx="3778992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800" b="1" cap="none" spc="0">
              <a:ln w="12700" cmpd="sng">
                <a:solidFill>
                  <a:schemeClr val="accent4"/>
                </a:solidFill>
                <a:prstDash val="solid"/>
              </a:ln>
              <a:solidFill>
                <a:schemeClr val="accent6">
                  <a:lumMod val="75000"/>
                </a:schemeClr>
              </a:solidFill>
              <a:effectLst/>
            </a:rPr>
            <a:t>В</a:t>
          </a:r>
          <a:r>
            <a:rPr lang="ru-RU" sz="2800" b="1" cap="none" spc="0" baseline="0">
              <a:ln w="12700" cmpd="sng">
                <a:solidFill>
                  <a:schemeClr val="accent4"/>
                </a:solidFill>
                <a:prstDash val="solid"/>
              </a:ln>
              <a:solidFill>
                <a:schemeClr val="accent6">
                  <a:lumMod val="75000"/>
                </a:schemeClr>
              </a:solidFill>
              <a:effectLst/>
            </a:rPr>
            <a:t> помощь ученику:</a:t>
          </a:r>
          <a:endParaRPr lang="ru-RU" sz="2800" b="1" cap="none" spc="0">
            <a:ln w="12700" cmpd="sng">
              <a:solidFill>
                <a:schemeClr val="accent4"/>
              </a:solidFill>
              <a:prstDash val="solid"/>
            </a:ln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>
    <xdr:from>
      <xdr:col>1</xdr:col>
      <xdr:colOff>152400</xdr:colOff>
      <xdr:row>13</xdr:row>
      <xdr:rowOff>161925</xdr:rowOff>
    </xdr:from>
    <xdr:to>
      <xdr:col>1</xdr:col>
      <xdr:colOff>1638300</xdr:colOff>
      <xdr:row>22</xdr:row>
      <xdr:rowOff>19050</xdr:rowOff>
    </xdr:to>
    <xdr:sp macro="" textlink="">
      <xdr:nvSpPr>
        <xdr:cNvPr id="3" name="Равнобедренный треугольник 2"/>
        <xdr:cNvSpPr/>
      </xdr:nvSpPr>
      <xdr:spPr>
        <a:xfrm>
          <a:off x="609600" y="3219450"/>
          <a:ext cx="1485900" cy="1571625"/>
        </a:xfrm>
        <a:prstGeom prst="triangl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1857375</xdr:colOff>
      <xdr:row>13</xdr:row>
      <xdr:rowOff>161925</xdr:rowOff>
    </xdr:from>
    <xdr:to>
      <xdr:col>1</xdr:col>
      <xdr:colOff>3381375</xdr:colOff>
      <xdr:row>21</xdr:row>
      <xdr:rowOff>180975</xdr:rowOff>
    </xdr:to>
    <xdr:sp macro="" textlink="">
      <xdr:nvSpPr>
        <xdr:cNvPr id="4" name="Трапеция 3"/>
        <xdr:cNvSpPr/>
      </xdr:nvSpPr>
      <xdr:spPr>
        <a:xfrm>
          <a:off x="2314575" y="3219450"/>
          <a:ext cx="1524000" cy="1543050"/>
        </a:xfrm>
        <a:prstGeom prst="trapezoid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3695699</xdr:colOff>
      <xdr:row>15</xdr:row>
      <xdr:rowOff>47624</xdr:rowOff>
    </xdr:from>
    <xdr:to>
      <xdr:col>1</xdr:col>
      <xdr:colOff>5133975</xdr:colOff>
      <xdr:row>21</xdr:row>
      <xdr:rowOff>152399</xdr:rowOff>
    </xdr:to>
    <xdr:sp macro="" textlink="">
      <xdr:nvSpPr>
        <xdr:cNvPr id="5" name="Прямоугольник 4"/>
        <xdr:cNvSpPr/>
      </xdr:nvSpPr>
      <xdr:spPr>
        <a:xfrm>
          <a:off x="4152899" y="3486149"/>
          <a:ext cx="1438276" cy="12477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5553075</xdr:colOff>
      <xdr:row>15</xdr:row>
      <xdr:rowOff>38100</xdr:rowOff>
    </xdr:from>
    <xdr:to>
      <xdr:col>2</xdr:col>
      <xdr:colOff>304800</xdr:colOff>
      <xdr:row>22</xdr:row>
      <xdr:rowOff>0</xdr:rowOff>
    </xdr:to>
    <xdr:sp macro="" textlink="">
      <xdr:nvSpPr>
        <xdr:cNvPr id="6" name="Овал 5"/>
        <xdr:cNvSpPr/>
      </xdr:nvSpPr>
      <xdr:spPr>
        <a:xfrm>
          <a:off x="6010275" y="3476625"/>
          <a:ext cx="1343025" cy="1295400"/>
        </a:xfrm>
        <a:prstGeom prst="ellipse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771525</xdr:colOff>
      <xdr:row>15</xdr:row>
      <xdr:rowOff>28575</xdr:rowOff>
    </xdr:from>
    <xdr:to>
      <xdr:col>2</xdr:col>
      <xdr:colOff>2057400</xdr:colOff>
      <xdr:row>21</xdr:row>
      <xdr:rowOff>142875</xdr:rowOff>
    </xdr:to>
    <xdr:sp macro="" textlink="">
      <xdr:nvSpPr>
        <xdr:cNvPr id="7" name="Прямоугольный треугольник 6"/>
        <xdr:cNvSpPr/>
      </xdr:nvSpPr>
      <xdr:spPr>
        <a:xfrm>
          <a:off x="7820025" y="3467100"/>
          <a:ext cx="1285875" cy="1257300"/>
        </a:xfrm>
        <a:prstGeom prst="rtTriangle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4048125</xdr:colOff>
      <xdr:row>17</xdr:row>
      <xdr:rowOff>123825</xdr:rowOff>
    </xdr:from>
    <xdr:to>
      <xdr:col>1</xdr:col>
      <xdr:colOff>4791075</xdr:colOff>
      <xdr:row>19</xdr:row>
      <xdr:rowOff>76201</xdr:rowOff>
    </xdr:to>
    <xdr:sp macro="" textlink="">
      <xdr:nvSpPr>
        <xdr:cNvPr id="9" name="TextBox 8"/>
        <xdr:cNvSpPr txBox="1"/>
      </xdr:nvSpPr>
      <xdr:spPr>
        <a:xfrm>
          <a:off x="4505325" y="3943350"/>
          <a:ext cx="742950" cy="333376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accent6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S = 20</a:t>
          </a:r>
          <a:endParaRPr lang="ru-RU" sz="1800"/>
        </a:p>
      </xdr:txBody>
    </xdr:sp>
    <xdr:clientData/>
  </xdr:twoCellAnchor>
  <xdr:twoCellAnchor>
    <xdr:from>
      <xdr:col>2</xdr:col>
      <xdr:colOff>838200</xdr:colOff>
      <xdr:row>19</xdr:row>
      <xdr:rowOff>123825</xdr:rowOff>
    </xdr:from>
    <xdr:to>
      <xdr:col>2</xdr:col>
      <xdr:colOff>1581150</xdr:colOff>
      <xdr:row>21</xdr:row>
      <xdr:rowOff>76201</xdr:rowOff>
    </xdr:to>
    <xdr:sp macro="" textlink="">
      <xdr:nvSpPr>
        <xdr:cNvPr id="10" name="TextBox 9"/>
        <xdr:cNvSpPr txBox="1"/>
      </xdr:nvSpPr>
      <xdr:spPr>
        <a:xfrm>
          <a:off x="7886700" y="4324350"/>
          <a:ext cx="742950" cy="333376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S = 20</a:t>
          </a:r>
          <a:endParaRPr lang="ru-RU" sz="1800"/>
        </a:p>
      </xdr:txBody>
    </xdr:sp>
    <xdr:clientData/>
  </xdr:twoCellAnchor>
  <xdr:twoCellAnchor>
    <xdr:from>
      <xdr:col>1</xdr:col>
      <xdr:colOff>2047875</xdr:colOff>
      <xdr:row>17</xdr:row>
      <xdr:rowOff>171450</xdr:rowOff>
    </xdr:from>
    <xdr:to>
      <xdr:col>1</xdr:col>
      <xdr:colOff>3199875</xdr:colOff>
      <xdr:row>17</xdr:row>
      <xdr:rowOff>171450</xdr:rowOff>
    </xdr:to>
    <xdr:cxnSp macro="">
      <xdr:nvCxnSpPr>
        <xdr:cNvPr id="12" name="Прямая соединительная линия 11"/>
        <xdr:cNvCxnSpPr>
          <a:stCxn id="4" idx="1"/>
          <a:endCxn id="4" idx="3"/>
        </xdr:cNvCxnSpPr>
      </xdr:nvCxnSpPr>
      <xdr:spPr>
        <a:xfrm>
          <a:off x="2505075" y="3990975"/>
          <a:ext cx="1152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6224588</xdr:colOff>
      <xdr:row>15</xdr:row>
      <xdr:rowOff>38100</xdr:rowOff>
    </xdr:from>
    <xdr:to>
      <xdr:col>1</xdr:col>
      <xdr:colOff>6238875</xdr:colOff>
      <xdr:row>18</xdr:row>
      <xdr:rowOff>76200</xdr:rowOff>
    </xdr:to>
    <xdr:cxnSp macro="">
      <xdr:nvCxnSpPr>
        <xdr:cNvPr id="17" name="Прямая соединительная линия 16"/>
        <xdr:cNvCxnSpPr>
          <a:stCxn id="6" idx="0"/>
        </xdr:cNvCxnSpPr>
      </xdr:nvCxnSpPr>
      <xdr:spPr>
        <a:xfrm>
          <a:off x="6681788" y="3476625"/>
          <a:ext cx="14287" cy="609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6210300</xdr:colOff>
      <xdr:row>18</xdr:row>
      <xdr:rowOff>47625</xdr:rowOff>
    </xdr:from>
    <xdr:to>
      <xdr:col>1</xdr:col>
      <xdr:colOff>6286500</xdr:colOff>
      <xdr:row>18</xdr:row>
      <xdr:rowOff>123825</xdr:rowOff>
    </xdr:to>
    <xdr:sp macro="" textlink="">
      <xdr:nvSpPr>
        <xdr:cNvPr id="18" name="Блок-схема: узел 17"/>
        <xdr:cNvSpPr/>
      </xdr:nvSpPr>
      <xdr:spPr>
        <a:xfrm>
          <a:off x="6667500" y="4057650"/>
          <a:ext cx="76200" cy="7620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3</xdr:col>
      <xdr:colOff>19049</xdr:colOff>
      <xdr:row>0</xdr:row>
      <xdr:rowOff>226981</xdr:rowOff>
    </xdr:from>
    <xdr:to>
      <xdr:col>6</xdr:col>
      <xdr:colOff>600074</xdr:colOff>
      <xdr:row>11</xdr:row>
      <xdr:rowOff>13297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53549" y="226981"/>
          <a:ext cx="2409825" cy="2462841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12</xdr:row>
      <xdr:rowOff>19050</xdr:rowOff>
    </xdr:from>
    <xdr:to>
      <xdr:col>7</xdr:col>
      <xdr:colOff>17831</xdr:colOff>
      <xdr:row>21</xdr:row>
      <xdr:rowOff>122910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6251" y="2886075"/>
          <a:ext cx="2424480" cy="1818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28574</xdr:colOff>
      <xdr:row>0</xdr:row>
      <xdr:rowOff>9525</xdr:rowOff>
    </xdr:from>
    <xdr:to>
      <xdr:col>7</xdr:col>
      <xdr:colOff>19049</xdr:colOff>
      <xdr:row>6</xdr:row>
      <xdr:rowOff>66675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43574" y="9525"/>
          <a:ext cx="1819275" cy="1819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"/>
  <sheetViews>
    <sheetView tabSelected="1" topLeftCell="B1" workbookViewId="0">
      <selection activeCell="A24" sqref="A2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13"/>
  <sheetViews>
    <sheetView workbookViewId="0">
      <selection activeCell="B8" sqref="B8"/>
    </sheetView>
  </sheetViews>
  <sheetFormatPr defaultRowHeight="15" x14ac:dyDescent="0.25"/>
  <cols>
    <col min="1" max="1" width="6.85546875" customWidth="1"/>
    <col min="2" max="2" width="98.85546875" customWidth="1"/>
    <col min="3" max="3" width="34.28515625" customWidth="1"/>
  </cols>
  <sheetData>
    <row r="1" spans="1:3" ht="20.25" customHeight="1" x14ac:dyDescent="0.4">
      <c r="A1" s="6" t="s">
        <v>0</v>
      </c>
      <c r="B1" s="7" t="s">
        <v>1</v>
      </c>
      <c r="C1" s="10" t="s">
        <v>18</v>
      </c>
    </row>
    <row r="2" spans="1:3" ht="18.75" x14ac:dyDescent="0.3">
      <c r="A2" s="11">
        <v>1</v>
      </c>
      <c r="B2" s="8" t="s">
        <v>21</v>
      </c>
      <c r="C2" s="33" t="s">
        <v>17</v>
      </c>
    </row>
    <row r="3" spans="1:3" ht="18.75" x14ac:dyDescent="0.3">
      <c r="A3" s="12">
        <v>2</v>
      </c>
      <c r="B3" s="8" t="s">
        <v>2</v>
      </c>
      <c r="C3" s="33" t="s">
        <v>17</v>
      </c>
    </row>
    <row r="4" spans="1:3" ht="18.75" x14ac:dyDescent="0.3">
      <c r="A4" s="12">
        <v>3</v>
      </c>
      <c r="B4" s="8" t="s">
        <v>3</v>
      </c>
      <c r="C4" s="33" t="s">
        <v>17</v>
      </c>
    </row>
    <row r="5" spans="1:3" ht="18.75" x14ac:dyDescent="0.3">
      <c r="A5" s="12">
        <v>4</v>
      </c>
      <c r="B5" s="8" t="s">
        <v>4</v>
      </c>
      <c r="C5" s="33" t="s">
        <v>17</v>
      </c>
    </row>
    <row r="6" spans="1:3" ht="21.75" customHeight="1" x14ac:dyDescent="0.3">
      <c r="A6" s="12">
        <v>5</v>
      </c>
      <c r="B6" s="9" t="s">
        <v>5</v>
      </c>
      <c r="C6" s="33" t="s">
        <v>17</v>
      </c>
    </row>
    <row r="7" spans="1:3" ht="18.75" x14ac:dyDescent="0.3">
      <c r="A7" s="12">
        <v>6</v>
      </c>
      <c r="B7" s="9" t="s">
        <v>6</v>
      </c>
      <c r="C7" s="33" t="s">
        <v>17</v>
      </c>
    </row>
    <row r="8" spans="1:3" ht="18.75" x14ac:dyDescent="0.3">
      <c r="A8" s="12">
        <v>7</v>
      </c>
      <c r="B8" s="8" t="s">
        <v>7</v>
      </c>
      <c r="C8" s="33" t="s">
        <v>17</v>
      </c>
    </row>
    <row r="9" spans="1:3" ht="18.75" x14ac:dyDescent="0.3">
      <c r="A9" s="12">
        <v>8</v>
      </c>
      <c r="B9" s="8" t="s">
        <v>8</v>
      </c>
      <c r="C9" s="33" t="s">
        <v>17</v>
      </c>
    </row>
    <row r="10" spans="1:3" ht="18.75" x14ac:dyDescent="0.3">
      <c r="A10" s="12">
        <v>9</v>
      </c>
      <c r="B10" s="8" t="s">
        <v>9</v>
      </c>
      <c r="C10" s="33" t="s">
        <v>17</v>
      </c>
    </row>
    <row r="11" spans="1:3" ht="18.75" x14ac:dyDescent="0.3">
      <c r="A11" s="13">
        <v>10</v>
      </c>
      <c r="B11" s="8" t="s">
        <v>10</v>
      </c>
      <c r="C11" s="33" t="s">
        <v>17</v>
      </c>
    </row>
    <row r="12" spans="1:3" x14ac:dyDescent="0.25">
      <c r="A12" s="1"/>
      <c r="B12" s="1"/>
      <c r="C12" s="1"/>
    </row>
    <row r="13" spans="1:3" x14ac:dyDescent="0.25">
      <c r="A13" s="1"/>
      <c r="C13" s="1"/>
    </row>
  </sheetData>
  <dataValidations count="3">
    <dataValidation type="list" allowBlank="1" showInputMessage="1" showErrorMessage="1" sqref="C8 C9 C11">
      <formula1>"Да, Нет, Не знаю, -"</formula1>
    </dataValidation>
    <dataValidation type="list" allowBlank="1" showInputMessage="1" showErrorMessage="1" sqref="C10">
      <formula1>"Да,Нет, Не знаю, -"</formula1>
    </dataValidation>
    <dataValidation type="list" allowBlank="1" showInputMessage="1" showErrorMessage="1" sqref="C3 C2 C4 C5 C6 C7">
      <formula1>"Да, Нет, Не знаю, -"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13"/>
  <sheetViews>
    <sheetView workbookViewId="0">
      <selection activeCell="H4" sqref="H4"/>
    </sheetView>
  </sheetViews>
  <sheetFormatPr defaultRowHeight="15" x14ac:dyDescent="0.25"/>
  <cols>
    <col min="1" max="1" width="14.140625" customWidth="1"/>
    <col min="2" max="2" width="20.5703125" customWidth="1"/>
    <col min="3" max="3" width="33.42578125" customWidth="1"/>
    <col min="4" max="4" width="17.5703125" customWidth="1"/>
  </cols>
  <sheetData>
    <row r="1" spans="1:4" ht="22.5" customHeight="1" x14ac:dyDescent="0.35">
      <c r="A1" s="3" t="s">
        <v>12</v>
      </c>
      <c r="B1" s="26" t="s">
        <v>13</v>
      </c>
      <c r="C1" s="21" t="s">
        <v>20</v>
      </c>
      <c r="D1" s="17" t="s">
        <v>19</v>
      </c>
    </row>
    <row r="2" spans="1:4" ht="23.25" x14ac:dyDescent="0.35">
      <c r="A2" s="30">
        <v>1</v>
      </c>
      <c r="B2" s="27" t="str">
        <f>Тест!C2</f>
        <v>-</v>
      </c>
      <c r="C2" s="22" t="s">
        <v>14</v>
      </c>
      <c r="D2" s="18">
        <f>IF(B2="Нет",1,0)</f>
        <v>0</v>
      </c>
    </row>
    <row r="3" spans="1:4" ht="23.25" x14ac:dyDescent="0.35">
      <c r="A3" s="30">
        <v>2</v>
      </c>
      <c r="B3" s="27" t="str">
        <f>Тест!C3</f>
        <v>-</v>
      </c>
      <c r="C3" s="23" t="s">
        <v>11</v>
      </c>
      <c r="D3" s="18">
        <f>IF(B3="Да",1,0)</f>
        <v>0</v>
      </c>
    </row>
    <row r="4" spans="1:4" ht="23.25" x14ac:dyDescent="0.35">
      <c r="A4" s="30">
        <v>3</v>
      </c>
      <c r="B4" s="27" t="str">
        <f>Тест!C4</f>
        <v>-</v>
      </c>
      <c r="C4" s="23" t="s">
        <v>14</v>
      </c>
      <c r="D4" s="18">
        <f>IF(B4="Нет",1,0)</f>
        <v>0</v>
      </c>
    </row>
    <row r="5" spans="1:4" ht="23.25" x14ac:dyDescent="0.35">
      <c r="A5" s="30">
        <v>4</v>
      </c>
      <c r="B5" s="27" t="str">
        <f>Тест!C5</f>
        <v>-</v>
      </c>
      <c r="C5" s="23" t="s">
        <v>14</v>
      </c>
      <c r="D5" s="18">
        <f>IF(B5="Нет",1,0)</f>
        <v>0</v>
      </c>
    </row>
    <row r="6" spans="1:4" ht="23.25" x14ac:dyDescent="0.35">
      <c r="A6" s="30">
        <v>5</v>
      </c>
      <c r="B6" s="27" t="str">
        <f>Тест!C6</f>
        <v>-</v>
      </c>
      <c r="C6" s="23" t="s">
        <v>11</v>
      </c>
      <c r="D6" s="18">
        <f>IF(B6="Да",1,0)</f>
        <v>0</v>
      </c>
    </row>
    <row r="7" spans="1:4" ht="23.25" x14ac:dyDescent="0.35">
      <c r="A7" s="30">
        <v>6</v>
      </c>
      <c r="B7" s="27" t="str">
        <f>Тест!C7</f>
        <v>-</v>
      </c>
      <c r="C7" s="23" t="s">
        <v>11</v>
      </c>
      <c r="D7" s="18">
        <f>IF(B7="Да",1,0)</f>
        <v>0</v>
      </c>
    </row>
    <row r="8" spans="1:4" ht="21.75" customHeight="1" x14ac:dyDescent="0.35">
      <c r="A8" s="30">
        <v>7</v>
      </c>
      <c r="B8" s="27" t="str">
        <f>Тест!C8</f>
        <v>-</v>
      </c>
      <c r="C8" s="23" t="s">
        <v>11</v>
      </c>
      <c r="D8" s="18">
        <f>IF(B8="Да",1,0)</f>
        <v>0</v>
      </c>
    </row>
    <row r="9" spans="1:4" ht="21.75" customHeight="1" x14ac:dyDescent="0.35">
      <c r="A9" s="31">
        <v>8</v>
      </c>
      <c r="B9" s="27" t="str">
        <f>Тест!C9</f>
        <v>-</v>
      </c>
      <c r="C9" s="23" t="s">
        <v>14</v>
      </c>
      <c r="D9" s="18">
        <f>IF(B9="Нет",1,0)</f>
        <v>0</v>
      </c>
    </row>
    <row r="10" spans="1:4" ht="21.75" customHeight="1" x14ac:dyDescent="0.35">
      <c r="A10" s="30">
        <v>9</v>
      </c>
      <c r="B10" s="28" t="str">
        <f>Тест!C10</f>
        <v>-</v>
      </c>
      <c r="C10" s="24" t="s">
        <v>14</v>
      </c>
      <c r="D10" s="18">
        <f>IF(B10="Нет",1,0)</f>
        <v>0</v>
      </c>
    </row>
    <row r="11" spans="1:4" ht="20.25" customHeight="1" thickBot="1" x14ac:dyDescent="0.4">
      <c r="A11" s="32">
        <v>10</v>
      </c>
      <c r="B11" s="29" t="str">
        <f>Тест!C11</f>
        <v>-</v>
      </c>
      <c r="C11" s="25" t="s">
        <v>14</v>
      </c>
      <c r="D11" s="19">
        <f>IF(B11="Нет",1,0)</f>
        <v>0</v>
      </c>
    </row>
    <row r="12" spans="1:4" ht="30" customHeight="1" thickBot="1" x14ac:dyDescent="0.45">
      <c r="A12" s="2"/>
      <c r="B12" s="4" t="s">
        <v>16</v>
      </c>
      <c r="C12" s="5"/>
      <c r="D12" s="20">
        <f>SUM(D2:D11)</f>
        <v>0</v>
      </c>
    </row>
    <row r="13" spans="1:4" ht="30.75" customHeight="1" thickBot="1" x14ac:dyDescent="0.55000000000000004">
      <c r="A13" s="14"/>
      <c r="B13" s="15" t="s">
        <v>15</v>
      </c>
      <c r="C13" s="16"/>
      <c r="D13" s="34">
        <f>IF(D12&lt;5,2)+IF(AND(D12&gt;4,D12&lt;8),3,IF(AND(D12&gt;7,D12&lt;10),4,))+IF(D12=10,5)</f>
        <v>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</vt:lpstr>
      <vt:lpstr>Тест</vt:lpstr>
      <vt:lpstr>Итоги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2017-03-20T06:44:50Z</dcterms:modified>
</cp:coreProperties>
</file>